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" l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9" i="1"/>
  <c r="E79" i="1" l="1"/>
  <c r="H70" i="1" l="1"/>
  <c r="B76" i="1"/>
  <c r="D75" i="1"/>
  <c r="E75" i="1" s="1"/>
  <c r="D74" i="1"/>
  <c r="E74" i="1" s="1"/>
  <c r="G70" i="1"/>
  <c r="I66" i="1"/>
  <c r="I67" i="1"/>
  <c r="I68" i="1"/>
  <c r="I69" i="1"/>
  <c r="C70" i="1"/>
  <c r="E69" i="1"/>
  <c r="E68" i="1"/>
  <c r="K68" i="1" l="1"/>
  <c r="K66" i="1"/>
  <c r="D76" i="1"/>
  <c r="K67" i="1"/>
  <c r="K69" i="1"/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9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I70" i="1" l="1"/>
  <c r="E70" i="1"/>
  <c r="K70" i="1" s="1"/>
  <c r="K10" i="1"/>
  <c r="K22" i="1"/>
  <c r="K26" i="1"/>
  <c r="K38" i="1"/>
  <c r="K40" i="1"/>
  <c r="K56" i="1"/>
  <c r="K60" i="1"/>
  <c r="K59" i="1"/>
  <c r="K61" i="1"/>
  <c r="K63" i="1"/>
  <c r="K46" i="1"/>
  <c r="K31" i="1"/>
  <c r="K33" i="1"/>
  <c r="K35" i="1"/>
  <c r="K37" i="1"/>
  <c r="K39" i="1"/>
  <c r="K41" i="1"/>
  <c r="K43" i="1"/>
  <c r="K45" i="1"/>
  <c r="K47" i="1"/>
  <c r="K49" i="1"/>
  <c r="K51" i="1"/>
  <c r="K53" i="1"/>
  <c r="K65" i="1"/>
  <c r="K9" i="1"/>
  <c r="K13" i="1"/>
  <c r="K25" i="1"/>
  <c r="K62" i="1"/>
  <c r="K16" i="1"/>
  <c r="K20" i="1"/>
  <c r="K29" i="1"/>
  <c r="K15" i="1"/>
  <c r="K17" i="1"/>
  <c r="K19" i="1"/>
  <c r="K21" i="1"/>
  <c r="K32" i="1"/>
  <c r="K36" i="1"/>
  <c r="K42" i="1"/>
  <c r="K44" i="1"/>
  <c r="K52" i="1"/>
  <c r="K57" i="1"/>
  <c r="K12" i="1"/>
  <c r="K14" i="1"/>
  <c r="K23" i="1"/>
  <c r="K28" i="1"/>
  <c r="K30" i="1"/>
  <c r="K54" i="1"/>
  <c r="K24" i="1"/>
  <c r="K50" i="1"/>
  <c r="K11" i="1"/>
  <c r="K18" i="1"/>
  <c r="K27" i="1"/>
  <c r="K34" i="1"/>
  <c r="K48" i="1"/>
  <c r="K55" i="1"/>
  <c r="K58" i="1"/>
  <c r="K64" i="1"/>
  <c r="G74" i="1" l="1"/>
  <c r="C79" i="1" s="1"/>
  <c r="C80" i="1" s="1"/>
</calcChain>
</file>

<file path=xl/sharedStrings.xml><?xml version="1.0" encoding="utf-8"?>
<sst xmlns="http://schemas.openxmlformats.org/spreadsheetml/2006/main" count="158" uniqueCount="88">
  <si>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</si>
  <si>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Presupuesto anual máximo total (impuesto/s indirecto/s no incluido/s)</t>
  </si>
  <si>
    <t>VALOR A CUMPLIMENTAR EN LA APLICACIÓN</t>
  </si>
  <si>
    <t>Importe ofertado total por la duración inicial (24 meses) (impuesto/s indirecto/s no incluido/s)</t>
  </si>
  <si>
    <t>Importe anual ofertado total (impuesto/s indirecto/s no incluido/s)</t>
  </si>
  <si>
    <t>ÁLAVA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</si>
  <si>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</si>
  <si>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Nº LICT/99/029/2020/0061</t>
  </si>
  <si>
    <t>ORIGEN</t>
  </si>
  <si>
    <t>DESTINO</t>
  </si>
  <si>
    <t>Estimación Trayectos Ida/Vuelta</t>
  </si>
  <si>
    <t>Estimación Trayectos Ida</t>
  </si>
  <si>
    <t>Importe Total</t>
  </si>
  <si>
    <t>Alegría de Álava</t>
  </si>
  <si>
    <t>VITORIA</t>
  </si>
  <si>
    <t>Amurrio</t>
  </si>
  <si>
    <t>Añana</t>
  </si>
  <si>
    <t>Aramayona</t>
  </si>
  <si>
    <t>Armiñón</t>
  </si>
  <si>
    <t>Arraya-Maestu</t>
  </si>
  <si>
    <t>Arrazua-Ubarrundia</t>
  </si>
  <si>
    <t>Arceniega</t>
  </si>
  <si>
    <t>Aspárrena</t>
  </si>
  <si>
    <t>Ayala</t>
  </si>
  <si>
    <t>Baños de Ebro</t>
  </si>
  <si>
    <t>Barrundia</t>
  </si>
  <si>
    <t>Berantevilla</t>
  </si>
  <si>
    <t>Bernedo</t>
  </si>
  <si>
    <t>Campezo</t>
  </si>
  <si>
    <t>Cigoitia</t>
  </si>
  <si>
    <t>Elburgo</t>
  </si>
  <si>
    <t>Elciego</t>
  </si>
  <si>
    <t>Elvillar</t>
  </si>
  <si>
    <t>Valle de Arana</t>
  </si>
  <si>
    <t>Iruña de Oca</t>
  </si>
  <si>
    <t>Iruraiz-Gauna</t>
  </si>
  <si>
    <t>Cripán</t>
  </si>
  <si>
    <t>Cuartango</t>
  </si>
  <si>
    <t>Labastida</t>
  </si>
  <si>
    <t>Lagrán</t>
  </si>
  <si>
    <t>Laguardia</t>
  </si>
  <si>
    <t>Lanciego</t>
  </si>
  <si>
    <t>Lantarón</t>
  </si>
  <si>
    <t>Lapuebla de Labarca</t>
  </si>
  <si>
    <t>Llodio</t>
  </si>
  <si>
    <t>Villarreal de Álava</t>
  </si>
  <si>
    <t>Leza</t>
  </si>
  <si>
    <t>Moreda de Álava</t>
  </si>
  <si>
    <t>Navaridas</t>
  </si>
  <si>
    <t>Oquendo</t>
  </si>
  <si>
    <t>Oyón</t>
  </si>
  <si>
    <t>Peñacerrada</t>
  </si>
  <si>
    <t>Ribera Alta</t>
  </si>
  <si>
    <t>Ribera Baja</t>
  </si>
  <si>
    <t>Salvatierra</t>
  </si>
  <si>
    <t>Samaniego</t>
  </si>
  <si>
    <t>San Millán</t>
  </si>
  <si>
    <t>Urcabustaiz</t>
  </si>
  <si>
    <t>Valdegovía</t>
  </si>
  <si>
    <t>Villabuena de Álava</t>
  </si>
  <si>
    <t>Vitoria-Gasteiz</t>
  </si>
  <si>
    <t>Yécora</t>
  </si>
  <si>
    <t>Zalduendo de Álava</t>
  </si>
  <si>
    <t>Zambrana</t>
  </si>
  <si>
    <t>Zuya</t>
  </si>
  <si>
    <t>Miranda de Ebro</t>
  </si>
  <si>
    <t>BILBAO</t>
  </si>
  <si>
    <t>Mondragon</t>
  </si>
  <si>
    <t>Orduña</t>
  </si>
  <si>
    <t>Otxandio</t>
  </si>
  <si>
    <t>Precio fijo ofertado Ida (€)</t>
  </si>
  <si>
    <t>Validación</t>
  </si>
  <si>
    <t>Precio fijo ofertado ida-vuelta (€)</t>
  </si>
  <si>
    <t>TOTAL</t>
  </si>
  <si>
    <t>Hospital Intermutual de Euskadi</t>
  </si>
  <si>
    <t>-</t>
  </si>
  <si>
    <t>Álava ( IDA Y VUELTA MISMO DIA)</t>
  </si>
  <si>
    <t>Álava ( IDA UN DIA VUELTA AL SIGUIENTE)</t>
  </si>
  <si>
    <t>MAJADAHONDA</t>
  </si>
  <si>
    <t>BARCELONA</t>
  </si>
  <si>
    <t>BARCELOINA</t>
  </si>
  <si>
    <t>OTROS SERVICIOS/ABONADOS A PRECIO POR KM</t>
  </si>
  <si>
    <t>KM TRAYECTO DE IDA</t>
  </si>
  <si>
    <t>KM TRAYECTO DE IDA Y VUELTA</t>
  </si>
  <si>
    <t>Precio por km ofertado (€)</t>
  </si>
  <si>
    <t>Precio total ofertado (€)</t>
  </si>
  <si>
    <t>Precio Total Ida ofertado (€)</t>
  </si>
  <si>
    <t>Precio Total Ida/vuelta ofertado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</si>
</sst>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0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5" borderId="3" xfId="0" applyNumberFormat="1" applyFont="1" applyFill="1" applyBorder="1" applyAlignment="1" applyProtection="1">
      <alignment horizontal="center" vertical="center" wrapText="1"/>
    </xf>
    <xf numFmtId="4" fontId="7" fillId="4" borderId="3" xfId="0" applyNumberFormat="1" applyFont="1" applyFill="1" applyBorder="1" applyAlignment="1" applyProtection="1">
      <alignment horizontal="center" vertical="center" wrapText="1"/>
    </xf>
    <xf numFmtId="4" fontId="7" fillId="8" borderId="3" xfId="0" applyNumberFormat="1" applyFont="1" applyFill="1" applyBorder="1" applyAlignment="1" applyProtection="1">
      <alignment horizontal="center" vertical="center" wrapText="1"/>
    </xf>
    <xf numFmtId="164" fontId="0" fillId="7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0" xfId="0" applyNumberFormat="1"/>
    <xf numFmtId="4" fontId="10" fillId="12" borderId="6" xfId="0" applyNumberFormat="1" applyFont="1" applyFill="1" applyBorder="1" applyAlignment="1">
      <alignment horizontal="center" vertical="center" wrapText="1"/>
    </xf>
    <xf numFmtId="4" fontId="10" fillId="12" borderId="7" xfId="0" applyNumberFormat="1" applyFont="1" applyFill="1" applyBorder="1" applyAlignment="1">
      <alignment horizontal="center" vertical="center" wrapText="1"/>
    </xf>
    <xf numFmtId="4" fontId="10" fillId="9" borderId="7" xfId="0" applyNumberFormat="1" applyFont="1" applyFill="1" applyBorder="1" applyAlignment="1">
      <alignment horizontal="center" vertical="center" wrapText="1"/>
    </xf>
    <xf numFmtId="4" fontId="10" fillId="9" borderId="13" xfId="0" applyNumberFormat="1" applyFont="1" applyFill="1" applyBorder="1" applyAlignment="1">
      <alignment horizontal="center" vertical="center" wrapText="1"/>
    </xf>
    <xf numFmtId="4" fontId="10" fillId="9" borderId="8" xfId="0" applyNumberFormat="1" applyFont="1" applyFill="1" applyBorder="1" applyAlignment="1">
      <alignment horizontal="center" vertical="center" wrapText="1"/>
    </xf>
    <xf numFmtId="4" fontId="0" fillId="0" borderId="9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4" fontId="0" fillId="0" borderId="2" xfId="0" applyNumberFormat="1" applyFill="1" applyBorder="1" applyAlignment="1">
      <alignment horizontal="center"/>
    </xf>
    <xf numFmtId="4" fontId="0" fillId="0" borderId="2" xfId="0" applyNumberFormat="1" applyFill="1" applyBorder="1" applyAlignment="1">
      <alignment horizontal="center" vertical="center"/>
    </xf>
    <xf numFmtId="4" fontId="0" fillId="0" borderId="4" xfId="0" applyNumberFormat="1" applyFill="1" applyBorder="1" applyAlignment="1">
      <alignment horizontal="center"/>
    </xf>
    <xf numFmtId="4" fontId="9" fillId="10" borderId="9" xfId="0" applyNumberFormat="1" applyFont="1" applyFill="1" applyBorder="1" applyAlignment="1">
      <alignment horizontal="center" vertical="center" wrapText="1"/>
    </xf>
    <xf numFmtId="4" fontId="0" fillId="0" borderId="14" xfId="0" applyNumberFormat="1" applyFill="1" applyBorder="1" applyAlignment="1">
      <alignment horizontal="center" vertical="center"/>
    </xf>
    <xf numFmtId="4" fontId="0" fillId="0" borderId="4" xfId="0" applyNumberFormat="1" applyFill="1" applyBorder="1" applyAlignment="1">
      <alignment horizontal="center" vertical="center"/>
    </xf>
    <xf numFmtId="4" fontId="0" fillId="0" borderId="3" xfId="0" applyNumberFormat="1" applyBorder="1" applyAlignment="1">
      <alignment horizontal="center"/>
    </xf>
    <xf numFmtId="4" fontId="0" fillId="0" borderId="3" xfId="0" applyNumberFormat="1" applyBorder="1" applyAlignment="1">
      <alignment horizontal="center" vertical="center"/>
    </xf>
    <xf numFmtId="4" fontId="0" fillId="6" borderId="3" xfId="0" applyNumberForma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/>
    </xf>
    <xf numFmtId="4" fontId="0" fillId="0" borderId="0" xfId="0" applyNumberFormat="1" applyFill="1"/>
    <xf numFmtId="4" fontId="0" fillId="0" borderId="3" xfId="0" applyNumberFormat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/>
    </xf>
    <xf numFmtId="4" fontId="0" fillId="0" borderId="0" xfId="0" applyNumberFormat="1" applyFont="1"/>
    <xf numFmtId="164" fontId="0" fillId="11" borderId="3" xfId="0" applyNumberFormat="1" applyFill="1" applyBorder="1" applyAlignment="1">
      <alignment horizontal="center" vertical="center"/>
    </xf>
    <xf numFmtId="164" fontId="0" fillId="11" borderId="3" xfId="0" applyNumberFormat="1" applyFill="1" applyBorder="1" applyAlignment="1">
      <alignment horizontal="center"/>
    </xf>
    <xf numFmtId="164" fontId="0" fillId="9" borderId="3" xfId="0" applyNumberFormat="1" applyFill="1" applyBorder="1" applyAlignment="1" applyProtection="1">
      <alignment horizontal="center"/>
      <protection locked="0"/>
    </xf>
    <xf numFmtId="164" fontId="0" fillId="9" borderId="3" xfId="0" applyNumberFormat="1" applyFill="1" applyBorder="1" applyAlignment="1" applyProtection="1">
      <alignment horizontal="center" vertical="center"/>
      <protection locked="0"/>
    </xf>
    <xf numFmtId="164" fontId="0" fillId="11" borderId="10" xfId="0" applyNumberFormat="1" applyFill="1" applyBorder="1" applyAlignment="1">
      <alignment horizontal="center"/>
    </xf>
    <xf numFmtId="164" fontId="0" fillId="11" borderId="12" xfId="0" applyNumberFormat="1" applyFill="1" applyBorder="1" applyAlignment="1">
      <alignment horizontal="center"/>
    </xf>
    <xf numFmtId="164" fontId="0" fillId="11" borderId="12" xfId="0" applyNumberFormat="1" applyFill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/>
    </xf>
    <xf numFmtId="164" fontId="0" fillId="10" borderId="3" xfId="0" applyNumberFormat="1" applyFill="1" applyBorder="1" applyAlignment="1">
      <alignment horizontal="center"/>
    </xf>
    <xf numFmtId="164" fontId="0" fillId="0" borderId="3" xfId="0" applyNumberFormat="1" applyFill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/>
    </xf>
    <xf numFmtId="4" fontId="0" fillId="13" borderId="3" xfId="0" applyNumberFormat="1" applyFill="1" applyBorder="1" applyAlignment="1">
      <alignment horizontal="center" vertical="center"/>
    </xf>
    <xf numFmtId="4" fontId="0" fillId="13" borderId="2" xfId="0" applyNumberFormat="1" applyFill="1" applyBorder="1" applyAlignment="1">
      <alignment horizontal="center" vertical="center"/>
    </xf>
    <xf numFmtId="4" fontId="0" fillId="13" borderId="3" xfId="0" applyNumberFormat="1" applyFill="1" applyBorder="1" applyAlignment="1" applyProtection="1">
      <alignment horizontal="center" vertical="center"/>
      <protection locked="0"/>
    </xf>
    <xf numFmtId="4" fontId="0" fillId="9" borderId="3" xfId="0" applyNumberFormat="1" applyFill="1" applyBorder="1" applyAlignment="1" applyProtection="1">
      <alignment horizontal="center" vertical="center"/>
      <protection locked="0"/>
    </xf>
    <xf numFmtId="4" fontId="10" fillId="9" borderId="3" xfId="0" applyNumberFormat="1" applyFont="1" applyFill="1" applyBorder="1" applyAlignment="1">
      <alignment horizontal="center" vertical="center" wrapText="1"/>
    </xf>
    <xf numFmtId="4" fontId="1" fillId="12" borderId="4" xfId="0" applyNumberFormat="1" applyFont="1" applyFill="1" applyBorder="1" applyAlignment="1">
      <alignment horizontal="center"/>
    </xf>
    <xf numFmtId="4" fontId="1" fillId="12" borderId="5" xfId="0" applyNumberFormat="1" applyFont="1" applyFill="1" applyBorder="1" applyAlignment="1">
      <alignment horizontal="center"/>
    </xf>
    <xf numFmtId="4" fontId="1" fillId="12" borderId="15" xfId="0" applyNumberFormat="1" applyFont="1" applyFill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8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6" fillId="0" borderId="0" xfId="0" applyNumberFormat="1" applyFont="1" applyBorder="1" applyAlignment="1" applyProtection="1">
      <alignment horizontal="center" vertical="center" wrapText="1"/>
      <protection locked="0"/>
    </xf>
    <xf numFmtId="4" fontId="0" fillId="0" borderId="0" xfId="0" applyNumberFormat="1" applyBorder="1"/>
    <xf numFmtId="4" fontId="6" fillId="0" borderId="0" xfId="0" applyNumberFormat="1" applyFont="1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62346</xdr:colOff>
      <xdr:row>0</xdr:row>
      <xdr:rowOff>344632</xdr:rowOff>
    </xdr:from>
    <xdr:to>
      <xdr:col>10</xdr:col>
      <xdr:colOff>1452995</xdr:colOff>
      <xdr:row>2</xdr:row>
      <xdr:rowOff>356398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5440891" y="344632"/>
          <a:ext cx="1390649" cy="860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tabSelected="1" topLeftCell="A73" zoomScale="55" zoomScaleNormal="55" workbookViewId="0">
      <selection activeCell="D80" activeCellId="1" sqref="C78:C80 D80"/>
    </sheetView>
  </sheetViews>
  <sheetFormatPr baseColWidth="10" defaultColWidth="9.140625" defaultRowHeight="15" x14ac:dyDescent="0.25"/>
  <cols>
    <col min="1" max="1" width="30.85546875" style="8" customWidth="1"/>
    <col min="2" max="2" width="22" style="8" customWidth="1"/>
    <col min="3" max="3" width="23.140625" style="8" customWidth="1"/>
    <col min="4" max="12" width="22" style="8" customWidth="1"/>
    <col min="13" max="13" width="23.140625" style="8" customWidth="1"/>
    <col min="14" max="14" width="15.85546875" style="8" customWidth="1"/>
    <col min="15" max="15" width="38.5703125" style="8" bestFit="1" customWidth="1"/>
    <col min="16" max="16" width="20.5703125" style="8" customWidth="1"/>
    <col min="17" max="17" width="22.140625" style="8" customWidth="1"/>
    <col min="18" max="18" width="18.42578125" style="8" customWidth="1"/>
    <col min="19" max="19" width="10" style="8" customWidth="1"/>
    <col min="20" max="20" width="24.42578125" style="8" customWidth="1"/>
    <col min="21" max="21" width="26.140625" style="8" customWidth="1"/>
    <col min="22" max="22" width="31.140625" style="8" customWidth="1"/>
    <col min="23" max="23" width="38.42578125" style="8" customWidth="1"/>
    <col min="24" max="24" width="10.140625" style="8" customWidth="1"/>
    <col min="25" max="25" width="15.140625" style="8" bestFit="1" customWidth="1"/>
    <col min="26" max="16384" width="9.140625" style="8"/>
  </cols>
  <sheetData>
    <row r="1" spans="1:11" ht="36" x14ac:dyDescent="0.25">
      <c r="A1" s="54" t="s">
        <v>6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31.5" x14ac:dyDescent="0.25">
      <c r="A2" s="55" t="s">
        <v>5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33.75" x14ac:dyDescent="0.25">
      <c r="A3" s="56" t="s">
        <v>7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x14ac:dyDescent="0.25">
      <c r="B4" s="1"/>
      <c r="C4" s="1"/>
      <c r="D4" s="1"/>
      <c r="E4" s="1"/>
      <c r="F4" s="2"/>
      <c r="G4" s="2"/>
    </row>
    <row r="5" spans="1:11" ht="63.75" customHeight="1" x14ac:dyDescent="0.25">
      <c r="A5" s="57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</row>
    <row r="7" spans="1:11" ht="15.75" thickBot="1" x14ac:dyDescent="0.3"/>
    <row r="8" spans="1:11" ht="47.25" x14ac:dyDescent="0.25">
      <c r="A8" s="9" t="s">
        <v>8</v>
      </c>
      <c r="B8" s="10" t="s">
        <v>9</v>
      </c>
      <c r="C8" s="10" t="s">
        <v>11</v>
      </c>
      <c r="D8" s="11" t="s">
        <v>70</v>
      </c>
      <c r="E8" s="48" t="s">
        <v>86</v>
      </c>
      <c r="F8" s="11" t="s">
        <v>71</v>
      </c>
      <c r="G8" s="10" t="s">
        <v>10</v>
      </c>
      <c r="H8" s="11" t="s">
        <v>72</v>
      </c>
      <c r="I8" s="48" t="s">
        <v>87</v>
      </c>
      <c r="J8" s="12" t="s">
        <v>71</v>
      </c>
      <c r="K8" s="13" t="s">
        <v>12</v>
      </c>
    </row>
    <row r="9" spans="1:11" x14ac:dyDescent="0.25">
      <c r="A9" s="14" t="s">
        <v>13</v>
      </c>
      <c r="B9" s="15" t="s">
        <v>14</v>
      </c>
      <c r="C9" s="15">
        <v>1</v>
      </c>
      <c r="D9" s="34"/>
      <c r="E9" s="15">
        <f>C9*D9</f>
        <v>0</v>
      </c>
      <c r="F9" s="15" t="str">
        <f>IF(D9&lt;=0,"Precio no válido",ROUND(C9*D9,2))</f>
        <v>Precio no válido</v>
      </c>
      <c r="G9" s="15">
        <v>3</v>
      </c>
      <c r="H9" s="34"/>
      <c r="I9" s="15">
        <f>G9*H9</f>
        <v>0</v>
      </c>
      <c r="J9" s="15" t="str">
        <f>IF(H9&lt;=0,"Precio no válido",ROUND(G9*H9,2))</f>
        <v>Precio no válido</v>
      </c>
      <c r="K9" s="36">
        <f t="shared" ref="K9:K40" si="0">E9+I9</f>
        <v>0</v>
      </c>
    </row>
    <row r="10" spans="1:11" x14ac:dyDescent="0.25">
      <c r="A10" s="14" t="s">
        <v>15</v>
      </c>
      <c r="B10" s="15" t="s">
        <v>14</v>
      </c>
      <c r="C10" s="15">
        <v>1</v>
      </c>
      <c r="D10" s="34"/>
      <c r="E10" s="15">
        <f t="shared" ref="E10:E69" si="1">C10*D10</f>
        <v>0</v>
      </c>
      <c r="F10" s="15" t="str">
        <f t="shared" ref="F10:F65" si="2">IF(D10&lt;=0,"Precio no válido",ROUND(C10*D10,2))</f>
        <v>Precio no válido</v>
      </c>
      <c r="G10" s="15">
        <v>10</v>
      </c>
      <c r="H10" s="34"/>
      <c r="I10" s="15">
        <f t="shared" ref="I10:I69" si="3">G10*H10</f>
        <v>0</v>
      </c>
      <c r="J10" s="15" t="str">
        <f t="shared" ref="J10:J69" si="4">IF(H10&lt;=0,"Precio no válido",ROUND(G10*H10,2))</f>
        <v>Precio no válido</v>
      </c>
      <c r="K10" s="36">
        <f t="shared" si="0"/>
        <v>0</v>
      </c>
    </row>
    <row r="11" spans="1:11" x14ac:dyDescent="0.25">
      <c r="A11" s="14" t="s">
        <v>16</v>
      </c>
      <c r="B11" s="15" t="s">
        <v>14</v>
      </c>
      <c r="C11" s="15">
        <v>1</v>
      </c>
      <c r="D11" s="34"/>
      <c r="E11" s="15">
        <f t="shared" si="1"/>
        <v>0</v>
      </c>
      <c r="F11" s="15" t="str">
        <f t="shared" si="2"/>
        <v>Precio no válido</v>
      </c>
      <c r="G11" s="15">
        <v>90</v>
      </c>
      <c r="H11" s="34"/>
      <c r="I11" s="15">
        <f t="shared" si="3"/>
        <v>0</v>
      </c>
      <c r="J11" s="15" t="str">
        <f t="shared" si="4"/>
        <v>Precio no válido</v>
      </c>
      <c r="K11" s="36">
        <f t="shared" si="0"/>
        <v>0</v>
      </c>
    </row>
    <row r="12" spans="1:11" x14ac:dyDescent="0.25">
      <c r="A12" s="14" t="s">
        <v>17</v>
      </c>
      <c r="B12" s="15" t="s">
        <v>14</v>
      </c>
      <c r="C12" s="15">
        <v>1</v>
      </c>
      <c r="D12" s="34"/>
      <c r="E12" s="15">
        <f t="shared" si="1"/>
        <v>0</v>
      </c>
      <c r="F12" s="15" t="str">
        <f t="shared" si="2"/>
        <v>Precio no válido</v>
      </c>
      <c r="G12" s="15">
        <v>1</v>
      </c>
      <c r="H12" s="34"/>
      <c r="I12" s="15">
        <f t="shared" si="3"/>
        <v>0</v>
      </c>
      <c r="J12" s="15" t="str">
        <f t="shared" si="4"/>
        <v>Precio no válido</v>
      </c>
      <c r="K12" s="36">
        <f t="shared" si="0"/>
        <v>0</v>
      </c>
    </row>
    <row r="13" spans="1:11" x14ac:dyDescent="0.25">
      <c r="A13" s="14" t="s">
        <v>18</v>
      </c>
      <c r="B13" s="15" t="s">
        <v>14</v>
      </c>
      <c r="C13" s="15">
        <v>1</v>
      </c>
      <c r="D13" s="34"/>
      <c r="E13" s="15">
        <f t="shared" si="1"/>
        <v>0</v>
      </c>
      <c r="F13" s="15" t="str">
        <f t="shared" si="2"/>
        <v>Precio no válido</v>
      </c>
      <c r="G13" s="15">
        <v>1</v>
      </c>
      <c r="H13" s="34"/>
      <c r="I13" s="15">
        <f t="shared" si="3"/>
        <v>0</v>
      </c>
      <c r="J13" s="15" t="str">
        <f t="shared" si="4"/>
        <v>Precio no válido</v>
      </c>
      <c r="K13" s="36">
        <f t="shared" si="0"/>
        <v>0</v>
      </c>
    </row>
    <row r="14" spans="1:11" x14ac:dyDescent="0.25">
      <c r="A14" s="14" t="s">
        <v>19</v>
      </c>
      <c r="B14" s="15" t="s">
        <v>14</v>
      </c>
      <c r="C14" s="15">
        <v>1</v>
      </c>
      <c r="D14" s="34"/>
      <c r="E14" s="15">
        <f t="shared" si="1"/>
        <v>0</v>
      </c>
      <c r="F14" s="15" t="str">
        <f t="shared" si="2"/>
        <v>Precio no válido</v>
      </c>
      <c r="G14" s="15">
        <v>30</v>
      </c>
      <c r="H14" s="34"/>
      <c r="I14" s="15">
        <f t="shared" si="3"/>
        <v>0</v>
      </c>
      <c r="J14" s="15" t="str">
        <f t="shared" si="4"/>
        <v>Precio no válido</v>
      </c>
      <c r="K14" s="36">
        <f t="shared" si="0"/>
        <v>0</v>
      </c>
    </row>
    <row r="15" spans="1:11" x14ac:dyDescent="0.25">
      <c r="A15" s="14" t="s">
        <v>20</v>
      </c>
      <c r="B15" s="15" t="s">
        <v>14</v>
      </c>
      <c r="C15" s="15">
        <v>1</v>
      </c>
      <c r="D15" s="34"/>
      <c r="E15" s="15">
        <f t="shared" si="1"/>
        <v>0</v>
      </c>
      <c r="F15" s="15" t="str">
        <f t="shared" si="2"/>
        <v>Precio no válido</v>
      </c>
      <c r="G15" s="15">
        <v>5</v>
      </c>
      <c r="H15" s="34"/>
      <c r="I15" s="15">
        <f t="shared" si="3"/>
        <v>0</v>
      </c>
      <c r="J15" s="15" t="str">
        <f t="shared" si="4"/>
        <v>Precio no válido</v>
      </c>
      <c r="K15" s="36">
        <f t="shared" si="0"/>
        <v>0</v>
      </c>
    </row>
    <row r="16" spans="1:11" x14ac:dyDescent="0.25">
      <c r="A16" s="14" t="s">
        <v>21</v>
      </c>
      <c r="B16" s="15" t="s">
        <v>14</v>
      </c>
      <c r="C16" s="15">
        <v>1</v>
      </c>
      <c r="D16" s="34"/>
      <c r="E16" s="15">
        <f t="shared" si="1"/>
        <v>0</v>
      </c>
      <c r="F16" s="15" t="str">
        <f t="shared" si="2"/>
        <v>Precio no válido</v>
      </c>
      <c r="G16" s="15">
        <v>1</v>
      </c>
      <c r="H16" s="34"/>
      <c r="I16" s="15">
        <f t="shared" si="3"/>
        <v>0</v>
      </c>
      <c r="J16" s="15" t="str">
        <f t="shared" si="4"/>
        <v>Precio no válido</v>
      </c>
      <c r="K16" s="36">
        <f t="shared" si="0"/>
        <v>0</v>
      </c>
    </row>
    <row r="17" spans="1:11" x14ac:dyDescent="0.25">
      <c r="A17" s="14" t="s">
        <v>22</v>
      </c>
      <c r="B17" s="15" t="s">
        <v>14</v>
      </c>
      <c r="C17" s="15">
        <v>1</v>
      </c>
      <c r="D17" s="34"/>
      <c r="E17" s="15">
        <f t="shared" si="1"/>
        <v>0</v>
      </c>
      <c r="F17" s="15" t="str">
        <f t="shared" si="2"/>
        <v>Precio no válido</v>
      </c>
      <c r="G17" s="15">
        <v>8</v>
      </c>
      <c r="H17" s="34"/>
      <c r="I17" s="15">
        <f t="shared" si="3"/>
        <v>0</v>
      </c>
      <c r="J17" s="15" t="str">
        <f t="shared" si="4"/>
        <v>Precio no válido</v>
      </c>
      <c r="K17" s="36">
        <f t="shared" si="0"/>
        <v>0</v>
      </c>
    </row>
    <row r="18" spans="1:11" x14ac:dyDescent="0.25">
      <c r="A18" s="14" t="s">
        <v>23</v>
      </c>
      <c r="B18" s="15" t="s">
        <v>14</v>
      </c>
      <c r="C18" s="15">
        <v>1</v>
      </c>
      <c r="D18" s="34"/>
      <c r="E18" s="15">
        <f t="shared" si="1"/>
        <v>0</v>
      </c>
      <c r="F18" s="15" t="str">
        <f t="shared" si="2"/>
        <v>Precio no válido</v>
      </c>
      <c r="G18" s="15">
        <v>5</v>
      </c>
      <c r="H18" s="34"/>
      <c r="I18" s="15">
        <f t="shared" si="3"/>
        <v>0</v>
      </c>
      <c r="J18" s="15" t="str">
        <f t="shared" si="4"/>
        <v>Precio no válido</v>
      </c>
      <c r="K18" s="36">
        <f t="shared" si="0"/>
        <v>0</v>
      </c>
    </row>
    <row r="19" spans="1:11" x14ac:dyDescent="0.25">
      <c r="A19" s="14" t="s">
        <v>24</v>
      </c>
      <c r="B19" s="15" t="s">
        <v>14</v>
      </c>
      <c r="C19" s="15">
        <v>1</v>
      </c>
      <c r="D19" s="34"/>
      <c r="E19" s="15">
        <f t="shared" si="1"/>
        <v>0</v>
      </c>
      <c r="F19" s="15" t="str">
        <f t="shared" si="2"/>
        <v>Precio no válido</v>
      </c>
      <c r="G19" s="15">
        <v>1</v>
      </c>
      <c r="H19" s="34"/>
      <c r="I19" s="15">
        <f t="shared" si="3"/>
        <v>0</v>
      </c>
      <c r="J19" s="15" t="str">
        <f t="shared" si="4"/>
        <v>Precio no válido</v>
      </c>
      <c r="K19" s="36">
        <f t="shared" si="0"/>
        <v>0</v>
      </c>
    </row>
    <row r="20" spans="1:11" x14ac:dyDescent="0.25">
      <c r="A20" s="14" t="s">
        <v>25</v>
      </c>
      <c r="B20" s="15" t="s">
        <v>14</v>
      </c>
      <c r="C20" s="15">
        <v>1</v>
      </c>
      <c r="D20" s="34"/>
      <c r="E20" s="15">
        <f t="shared" si="1"/>
        <v>0</v>
      </c>
      <c r="F20" s="15" t="str">
        <f t="shared" si="2"/>
        <v>Precio no válido</v>
      </c>
      <c r="G20" s="15">
        <v>20</v>
      </c>
      <c r="H20" s="34"/>
      <c r="I20" s="15">
        <f t="shared" si="3"/>
        <v>0</v>
      </c>
      <c r="J20" s="15" t="str">
        <f t="shared" si="4"/>
        <v>Precio no válido</v>
      </c>
      <c r="K20" s="36">
        <f t="shared" si="0"/>
        <v>0</v>
      </c>
    </row>
    <row r="21" spans="1:11" x14ac:dyDescent="0.25">
      <c r="A21" s="14" t="s">
        <v>26</v>
      </c>
      <c r="B21" s="15" t="s">
        <v>14</v>
      </c>
      <c r="C21" s="15">
        <v>1</v>
      </c>
      <c r="D21" s="34"/>
      <c r="E21" s="15">
        <f t="shared" si="1"/>
        <v>0</v>
      </c>
      <c r="F21" s="15" t="str">
        <f t="shared" si="2"/>
        <v>Precio no válido</v>
      </c>
      <c r="G21" s="15">
        <v>1</v>
      </c>
      <c r="H21" s="34"/>
      <c r="I21" s="15">
        <f t="shared" si="3"/>
        <v>0</v>
      </c>
      <c r="J21" s="15" t="str">
        <f t="shared" si="4"/>
        <v>Precio no válido</v>
      </c>
      <c r="K21" s="36">
        <f t="shared" si="0"/>
        <v>0</v>
      </c>
    </row>
    <row r="22" spans="1:11" x14ac:dyDescent="0.25">
      <c r="A22" s="14" t="s">
        <v>27</v>
      </c>
      <c r="B22" s="15" t="s">
        <v>14</v>
      </c>
      <c r="C22" s="15">
        <v>1</v>
      </c>
      <c r="D22" s="34"/>
      <c r="E22" s="15">
        <f t="shared" si="1"/>
        <v>0</v>
      </c>
      <c r="F22" s="15" t="str">
        <f t="shared" si="2"/>
        <v>Precio no válido</v>
      </c>
      <c r="G22" s="15">
        <v>1</v>
      </c>
      <c r="H22" s="34"/>
      <c r="I22" s="15">
        <f t="shared" si="3"/>
        <v>0</v>
      </c>
      <c r="J22" s="15" t="str">
        <f t="shared" si="4"/>
        <v>Precio no válido</v>
      </c>
      <c r="K22" s="36">
        <f t="shared" si="0"/>
        <v>0</v>
      </c>
    </row>
    <row r="23" spans="1:11" x14ac:dyDescent="0.25">
      <c r="A23" s="14" t="s">
        <v>28</v>
      </c>
      <c r="B23" s="15" t="s">
        <v>14</v>
      </c>
      <c r="C23" s="15">
        <v>1</v>
      </c>
      <c r="D23" s="34"/>
      <c r="E23" s="15">
        <f t="shared" si="1"/>
        <v>0</v>
      </c>
      <c r="F23" s="15" t="str">
        <f t="shared" si="2"/>
        <v>Precio no válido</v>
      </c>
      <c r="G23" s="15">
        <v>80</v>
      </c>
      <c r="H23" s="34"/>
      <c r="I23" s="15">
        <f t="shared" si="3"/>
        <v>0</v>
      </c>
      <c r="J23" s="15" t="str">
        <f t="shared" si="4"/>
        <v>Precio no válido</v>
      </c>
      <c r="K23" s="36">
        <f t="shared" si="0"/>
        <v>0</v>
      </c>
    </row>
    <row r="24" spans="1:11" x14ac:dyDescent="0.25">
      <c r="A24" s="14" t="s">
        <v>29</v>
      </c>
      <c r="B24" s="15" t="s">
        <v>14</v>
      </c>
      <c r="C24" s="15">
        <v>1</v>
      </c>
      <c r="D24" s="34"/>
      <c r="E24" s="15">
        <f t="shared" si="1"/>
        <v>0</v>
      </c>
      <c r="F24" s="15" t="str">
        <f t="shared" si="2"/>
        <v>Precio no válido</v>
      </c>
      <c r="G24" s="15">
        <v>1</v>
      </c>
      <c r="H24" s="34"/>
      <c r="I24" s="15">
        <f t="shared" si="3"/>
        <v>0</v>
      </c>
      <c r="J24" s="15" t="str">
        <f t="shared" si="4"/>
        <v>Precio no válido</v>
      </c>
      <c r="K24" s="36">
        <f t="shared" si="0"/>
        <v>0</v>
      </c>
    </row>
    <row r="25" spans="1:11" x14ac:dyDescent="0.25">
      <c r="A25" s="14" t="s">
        <v>30</v>
      </c>
      <c r="B25" s="15" t="s">
        <v>14</v>
      </c>
      <c r="C25" s="15">
        <v>1</v>
      </c>
      <c r="D25" s="34"/>
      <c r="E25" s="15">
        <f t="shared" si="1"/>
        <v>0</v>
      </c>
      <c r="F25" s="15" t="str">
        <f t="shared" si="2"/>
        <v>Precio no válido</v>
      </c>
      <c r="G25" s="15">
        <v>25</v>
      </c>
      <c r="H25" s="34"/>
      <c r="I25" s="15">
        <f t="shared" si="3"/>
        <v>0</v>
      </c>
      <c r="J25" s="15" t="str">
        <f t="shared" si="4"/>
        <v>Precio no válido</v>
      </c>
      <c r="K25" s="36">
        <f t="shared" si="0"/>
        <v>0</v>
      </c>
    </row>
    <row r="26" spans="1:11" x14ac:dyDescent="0.25">
      <c r="A26" s="14" t="s">
        <v>31</v>
      </c>
      <c r="B26" s="15" t="s">
        <v>14</v>
      </c>
      <c r="C26" s="15">
        <v>1</v>
      </c>
      <c r="D26" s="34"/>
      <c r="E26" s="15">
        <f t="shared" si="1"/>
        <v>0</v>
      </c>
      <c r="F26" s="15" t="str">
        <f t="shared" si="2"/>
        <v>Precio no válido</v>
      </c>
      <c r="G26" s="15">
        <v>1</v>
      </c>
      <c r="H26" s="34"/>
      <c r="I26" s="15">
        <f t="shared" si="3"/>
        <v>0</v>
      </c>
      <c r="J26" s="15" t="str">
        <f t="shared" si="4"/>
        <v>Precio no válido</v>
      </c>
      <c r="K26" s="36">
        <f t="shared" si="0"/>
        <v>0</v>
      </c>
    </row>
    <row r="27" spans="1:11" x14ac:dyDescent="0.25">
      <c r="A27" s="14" t="s">
        <v>32</v>
      </c>
      <c r="B27" s="15" t="s">
        <v>14</v>
      </c>
      <c r="C27" s="15">
        <v>1</v>
      </c>
      <c r="D27" s="34"/>
      <c r="E27" s="15">
        <f t="shared" si="1"/>
        <v>0</v>
      </c>
      <c r="F27" s="15" t="str">
        <f t="shared" si="2"/>
        <v>Precio no válido</v>
      </c>
      <c r="G27" s="15">
        <v>1</v>
      </c>
      <c r="H27" s="34"/>
      <c r="I27" s="15">
        <f t="shared" si="3"/>
        <v>0</v>
      </c>
      <c r="J27" s="15" t="str">
        <f t="shared" si="4"/>
        <v>Precio no válido</v>
      </c>
      <c r="K27" s="36">
        <f t="shared" si="0"/>
        <v>0</v>
      </c>
    </row>
    <row r="28" spans="1:11" x14ac:dyDescent="0.25">
      <c r="A28" s="14" t="s">
        <v>33</v>
      </c>
      <c r="B28" s="15" t="s">
        <v>14</v>
      </c>
      <c r="C28" s="15">
        <v>1</v>
      </c>
      <c r="D28" s="34"/>
      <c r="E28" s="15">
        <f t="shared" si="1"/>
        <v>0</v>
      </c>
      <c r="F28" s="15" t="str">
        <f t="shared" si="2"/>
        <v>Precio no válido</v>
      </c>
      <c r="G28" s="15">
        <v>1</v>
      </c>
      <c r="H28" s="34"/>
      <c r="I28" s="15">
        <f t="shared" si="3"/>
        <v>0</v>
      </c>
      <c r="J28" s="15" t="str">
        <f t="shared" si="4"/>
        <v>Precio no válido</v>
      </c>
      <c r="K28" s="36">
        <f t="shared" si="0"/>
        <v>0</v>
      </c>
    </row>
    <row r="29" spans="1:11" x14ac:dyDescent="0.25">
      <c r="A29" s="14" t="s">
        <v>34</v>
      </c>
      <c r="B29" s="15" t="s">
        <v>14</v>
      </c>
      <c r="C29" s="15">
        <v>1</v>
      </c>
      <c r="D29" s="34"/>
      <c r="E29" s="15">
        <f t="shared" si="1"/>
        <v>0</v>
      </c>
      <c r="F29" s="15" t="str">
        <f t="shared" si="2"/>
        <v>Precio no válido</v>
      </c>
      <c r="G29" s="15">
        <v>60</v>
      </c>
      <c r="H29" s="34"/>
      <c r="I29" s="15">
        <f t="shared" si="3"/>
        <v>0</v>
      </c>
      <c r="J29" s="15" t="str">
        <f t="shared" si="4"/>
        <v>Precio no válido</v>
      </c>
      <c r="K29" s="36">
        <f t="shared" si="0"/>
        <v>0</v>
      </c>
    </row>
    <row r="30" spans="1:11" x14ac:dyDescent="0.25">
      <c r="A30" s="14" t="s">
        <v>35</v>
      </c>
      <c r="B30" s="15" t="s">
        <v>14</v>
      </c>
      <c r="C30" s="15">
        <v>1</v>
      </c>
      <c r="D30" s="34"/>
      <c r="E30" s="15">
        <f t="shared" si="1"/>
        <v>0</v>
      </c>
      <c r="F30" s="15" t="str">
        <f t="shared" si="2"/>
        <v>Precio no válido</v>
      </c>
      <c r="G30" s="15">
        <v>1</v>
      </c>
      <c r="H30" s="34"/>
      <c r="I30" s="15">
        <f t="shared" si="3"/>
        <v>0</v>
      </c>
      <c r="J30" s="15" t="str">
        <f t="shared" si="4"/>
        <v>Precio no válido</v>
      </c>
      <c r="K30" s="36">
        <f t="shared" si="0"/>
        <v>0</v>
      </c>
    </row>
    <row r="31" spans="1:11" x14ac:dyDescent="0.25">
      <c r="A31" s="14" t="s">
        <v>36</v>
      </c>
      <c r="B31" s="15" t="s">
        <v>14</v>
      </c>
      <c r="C31" s="15">
        <v>1</v>
      </c>
      <c r="D31" s="34"/>
      <c r="E31" s="15">
        <f t="shared" si="1"/>
        <v>0</v>
      </c>
      <c r="F31" s="15" t="str">
        <f t="shared" si="2"/>
        <v>Precio no válido</v>
      </c>
      <c r="G31" s="15">
        <v>1</v>
      </c>
      <c r="H31" s="34"/>
      <c r="I31" s="15">
        <f t="shared" si="3"/>
        <v>0</v>
      </c>
      <c r="J31" s="15" t="str">
        <f t="shared" si="4"/>
        <v>Precio no válido</v>
      </c>
      <c r="K31" s="36">
        <f t="shared" si="0"/>
        <v>0</v>
      </c>
    </row>
    <row r="32" spans="1:11" x14ac:dyDescent="0.25">
      <c r="A32" s="14" t="s">
        <v>37</v>
      </c>
      <c r="B32" s="15" t="s">
        <v>14</v>
      </c>
      <c r="C32" s="15">
        <v>1</v>
      </c>
      <c r="D32" s="34"/>
      <c r="E32" s="15">
        <f t="shared" si="1"/>
        <v>0</v>
      </c>
      <c r="F32" s="15" t="str">
        <f t="shared" si="2"/>
        <v>Precio no válido</v>
      </c>
      <c r="G32" s="15">
        <v>1</v>
      </c>
      <c r="H32" s="34"/>
      <c r="I32" s="15">
        <f t="shared" si="3"/>
        <v>0</v>
      </c>
      <c r="J32" s="15" t="str">
        <f t="shared" si="4"/>
        <v>Precio no válido</v>
      </c>
      <c r="K32" s="36">
        <f t="shared" si="0"/>
        <v>0</v>
      </c>
    </row>
    <row r="33" spans="1:11" x14ac:dyDescent="0.25">
      <c r="A33" s="14" t="s">
        <v>38</v>
      </c>
      <c r="B33" s="15" t="s">
        <v>14</v>
      </c>
      <c r="C33" s="15">
        <v>1</v>
      </c>
      <c r="D33" s="34"/>
      <c r="E33" s="15">
        <f t="shared" si="1"/>
        <v>0</v>
      </c>
      <c r="F33" s="15" t="str">
        <f t="shared" si="2"/>
        <v>Precio no válido</v>
      </c>
      <c r="G33" s="15">
        <v>1</v>
      </c>
      <c r="H33" s="34"/>
      <c r="I33" s="15">
        <f t="shared" si="3"/>
        <v>0</v>
      </c>
      <c r="J33" s="15" t="str">
        <f t="shared" si="4"/>
        <v>Precio no válido</v>
      </c>
      <c r="K33" s="36">
        <f t="shared" si="0"/>
        <v>0</v>
      </c>
    </row>
    <row r="34" spans="1:11" x14ac:dyDescent="0.25">
      <c r="A34" s="14" t="s">
        <v>39</v>
      </c>
      <c r="B34" s="15" t="s">
        <v>14</v>
      </c>
      <c r="C34" s="15">
        <v>1</v>
      </c>
      <c r="D34" s="34"/>
      <c r="E34" s="15">
        <f t="shared" si="1"/>
        <v>0</v>
      </c>
      <c r="F34" s="15" t="str">
        <f t="shared" si="2"/>
        <v>Precio no válido</v>
      </c>
      <c r="G34" s="15">
        <v>1</v>
      </c>
      <c r="H34" s="34"/>
      <c r="I34" s="15">
        <f t="shared" si="3"/>
        <v>0</v>
      </c>
      <c r="J34" s="15" t="str">
        <f t="shared" si="4"/>
        <v>Precio no válido</v>
      </c>
      <c r="K34" s="36">
        <f t="shared" si="0"/>
        <v>0</v>
      </c>
    </row>
    <row r="35" spans="1:11" x14ac:dyDescent="0.25">
      <c r="A35" s="14" t="s">
        <v>40</v>
      </c>
      <c r="B35" s="15" t="s">
        <v>14</v>
      </c>
      <c r="C35" s="15">
        <v>1</v>
      </c>
      <c r="D35" s="34"/>
      <c r="E35" s="15">
        <f t="shared" si="1"/>
        <v>0</v>
      </c>
      <c r="F35" s="15" t="str">
        <f t="shared" si="2"/>
        <v>Precio no válido</v>
      </c>
      <c r="G35" s="15">
        <v>1</v>
      </c>
      <c r="H35" s="34"/>
      <c r="I35" s="15">
        <f t="shared" si="3"/>
        <v>0</v>
      </c>
      <c r="J35" s="15" t="str">
        <f t="shared" si="4"/>
        <v>Precio no válido</v>
      </c>
      <c r="K35" s="36">
        <f t="shared" si="0"/>
        <v>0</v>
      </c>
    </row>
    <row r="36" spans="1:11" x14ac:dyDescent="0.25">
      <c r="A36" s="14" t="s">
        <v>41</v>
      </c>
      <c r="B36" s="15" t="s">
        <v>14</v>
      </c>
      <c r="C36" s="15">
        <v>1</v>
      </c>
      <c r="D36" s="34"/>
      <c r="E36" s="15">
        <f t="shared" si="1"/>
        <v>0</v>
      </c>
      <c r="F36" s="15" t="str">
        <f t="shared" si="2"/>
        <v>Precio no válido</v>
      </c>
      <c r="G36" s="15">
        <v>1</v>
      </c>
      <c r="H36" s="34"/>
      <c r="I36" s="15">
        <f t="shared" si="3"/>
        <v>0</v>
      </c>
      <c r="J36" s="15" t="str">
        <f t="shared" si="4"/>
        <v>Precio no válido</v>
      </c>
      <c r="K36" s="36">
        <f t="shared" si="0"/>
        <v>0</v>
      </c>
    </row>
    <row r="37" spans="1:11" x14ac:dyDescent="0.25">
      <c r="A37" s="14" t="s">
        <v>42</v>
      </c>
      <c r="B37" s="15" t="s">
        <v>14</v>
      </c>
      <c r="C37" s="15">
        <v>1</v>
      </c>
      <c r="D37" s="34"/>
      <c r="E37" s="15">
        <f t="shared" si="1"/>
        <v>0</v>
      </c>
      <c r="F37" s="15" t="str">
        <f t="shared" si="2"/>
        <v>Precio no válido</v>
      </c>
      <c r="G37" s="15">
        <v>1</v>
      </c>
      <c r="H37" s="34"/>
      <c r="I37" s="15">
        <f t="shared" si="3"/>
        <v>0</v>
      </c>
      <c r="J37" s="15" t="str">
        <f t="shared" si="4"/>
        <v>Precio no válido</v>
      </c>
      <c r="K37" s="36">
        <f t="shared" si="0"/>
        <v>0</v>
      </c>
    </row>
    <row r="38" spans="1:11" x14ac:dyDescent="0.25">
      <c r="A38" s="14" t="s">
        <v>43</v>
      </c>
      <c r="B38" s="15" t="s">
        <v>14</v>
      </c>
      <c r="C38" s="15">
        <v>1</v>
      </c>
      <c r="D38" s="34"/>
      <c r="E38" s="15">
        <f t="shared" si="1"/>
        <v>0</v>
      </c>
      <c r="F38" s="15" t="str">
        <f t="shared" si="2"/>
        <v>Precio no válido</v>
      </c>
      <c r="G38" s="15">
        <v>1</v>
      </c>
      <c r="H38" s="34"/>
      <c r="I38" s="15">
        <f t="shared" si="3"/>
        <v>0</v>
      </c>
      <c r="J38" s="15" t="str">
        <f t="shared" si="4"/>
        <v>Precio no válido</v>
      </c>
      <c r="K38" s="36">
        <f t="shared" si="0"/>
        <v>0</v>
      </c>
    </row>
    <row r="39" spans="1:11" x14ac:dyDescent="0.25">
      <c r="A39" s="14" t="s">
        <v>44</v>
      </c>
      <c r="B39" s="15" t="s">
        <v>14</v>
      </c>
      <c r="C39" s="15">
        <v>1</v>
      </c>
      <c r="D39" s="34"/>
      <c r="E39" s="15">
        <f t="shared" si="1"/>
        <v>0</v>
      </c>
      <c r="F39" s="15" t="str">
        <f t="shared" si="2"/>
        <v>Precio no válido</v>
      </c>
      <c r="G39" s="15">
        <v>10</v>
      </c>
      <c r="H39" s="34"/>
      <c r="I39" s="15">
        <f t="shared" si="3"/>
        <v>0</v>
      </c>
      <c r="J39" s="15" t="str">
        <f t="shared" si="4"/>
        <v>Precio no válido</v>
      </c>
      <c r="K39" s="36">
        <f t="shared" si="0"/>
        <v>0</v>
      </c>
    </row>
    <row r="40" spans="1:11" x14ac:dyDescent="0.25">
      <c r="A40" s="14" t="s">
        <v>45</v>
      </c>
      <c r="B40" s="15" t="s">
        <v>14</v>
      </c>
      <c r="C40" s="15">
        <v>1</v>
      </c>
      <c r="D40" s="34"/>
      <c r="E40" s="15">
        <f t="shared" si="1"/>
        <v>0</v>
      </c>
      <c r="F40" s="15" t="str">
        <f t="shared" si="2"/>
        <v>Precio no válido</v>
      </c>
      <c r="G40" s="15">
        <v>1</v>
      </c>
      <c r="H40" s="34"/>
      <c r="I40" s="15">
        <f t="shared" si="3"/>
        <v>0</v>
      </c>
      <c r="J40" s="15" t="str">
        <f t="shared" si="4"/>
        <v>Precio no válido</v>
      </c>
      <c r="K40" s="36">
        <f t="shared" si="0"/>
        <v>0</v>
      </c>
    </row>
    <row r="41" spans="1:11" x14ac:dyDescent="0.25">
      <c r="A41" s="14" t="s">
        <v>46</v>
      </c>
      <c r="B41" s="15" t="s">
        <v>14</v>
      </c>
      <c r="C41" s="15">
        <v>1</v>
      </c>
      <c r="D41" s="34"/>
      <c r="E41" s="15">
        <f t="shared" si="1"/>
        <v>0</v>
      </c>
      <c r="F41" s="15" t="str">
        <f t="shared" si="2"/>
        <v>Precio no válido</v>
      </c>
      <c r="G41" s="15">
        <v>1</v>
      </c>
      <c r="H41" s="34"/>
      <c r="I41" s="15">
        <f t="shared" si="3"/>
        <v>0</v>
      </c>
      <c r="J41" s="15" t="str">
        <f t="shared" si="4"/>
        <v>Precio no válido</v>
      </c>
      <c r="K41" s="36">
        <f t="shared" ref="K41:K69" si="5">E41+I41</f>
        <v>0</v>
      </c>
    </row>
    <row r="42" spans="1:11" x14ac:dyDescent="0.25">
      <c r="A42" s="14" t="s">
        <v>47</v>
      </c>
      <c r="B42" s="15" t="s">
        <v>14</v>
      </c>
      <c r="C42" s="15">
        <v>1</v>
      </c>
      <c r="D42" s="34"/>
      <c r="E42" s="15">
        <f t="shared" si="1"/>
        <v>0</v>
      </c>
      <c r="F42" s="15" t="str">
        <f t="shared" si="2"/>
        <v>Precio no válido</v>
      </c>
      <c r="G42" s="15">
        <v>1</v>
      </c>
      <c r="H42" s="34"/>
      <c r="I42" s="15">
        <f t="shared" si="3"/>
        <v>0</v>
      </c>
      <c r="J42" s="15" t="str">
        <f t="shared" si="4"/>
        <v>Precio no válido</v>
      </c>
      <c r="K42" s="36">
        <f t="shared" si="5"/>
        <v>0</v>
      </c>
    </row>
    <row r="43" spans="1:11" x14ac:dyDescent="0.25">
      <c r="A43" s="14" t="s">
        <v>48</v>
      </c>
      <c r="B43" s="15" t="s">
        <v>14</v>
      </c>
      <c r="C43" s="15">
        <v>1</v>
      </c>
      <c r="D43" s="34"/>
      <c r="E43" s="15">
        <f t="shared" si="1"/>
        <v>0</v>
      </c>
      <c r="F43" s="15" t="str">
        <f t="shared" si="2"/>
        <v>Precio no válido</v>
      </c>
      <c r="G43" s="15">
        <v>1</v>
      </c>
      <c r="H43" s="34"/>
      <c r="I43" s="15">
        <f t="shared" si="3"/>
        <v>0</v>
      </c>
      <c r="J43" s="15" t="str">
        <f t="shared" si="4"/>
        <v>Precio no válido</v>
      </c>
      <c r="K43" s="36">
        <f t="shared" si="5"/>
        <v>0</v>
      </c>
    </row>
    <row r="44" spans="1:11" x14ac:dyDescent="0.25">
      <c r="A44" s="14" t="s">
        <v>49</v>
      </c>
      <c r="B44" s="15" t="s">
        <v>14</v>
      </c>
      <c r="C44" s="15">
        <v>1</v>
      </c>
      <c r="D44" s="34"/>
      <c r="E44" s="15">
        <f t="shared" si="1"/>
        <v>0</v>
      </c>
      <c r="F44" s="15" t="str">
        <f t="shared" si="2"/>
        <v>Precio no válido</v>
      </c>
      <c r="G44" s="15">
        <v>1</v>
      </c>
      <c r="H44" s="34"/>
      <c r="I44" s="15">
        <f t="shared" si="3"/>
        <v>0</v>
      </c>
      <c r="J44" s="15" t="str">
        <f t="shared" si="4"/>
        <v>Precio no válido</v>
      </c>
      <c r="K44" s="36">
        <f t="shared" si="5"/>
        <v>0</v>
      </c>
    </row>
    <row r="45" spans="1:11" x14ac:dyDescent="0.25">
      <c r="A45" s="14" t="s">
        <v>50</v>
      </c>
      <c r="B45" s="15" t="s">
        <v>14</v>
      </c>
      <c r="C45" s="15">
        <v>1</v>
      </c>
      <c r="D45" s="34"/>
      <c r="E45" s="15">
        <f t="shared" si="1"/>
        <v>0</v>
      </c>
      <c r="F45" s="15" t="str">
        <f t="shared" si="2"/>
        <v>Precio no válido</v>
      </c>
      <c r="G45" s="15">
        <v>1</v>
      </c>
      <c r="H45" s="34"/>
      <c r="I45" s="15">
        <f t="shared" si="3"/>
        <v>0</v>
      </c>
      <c r="J45" s="15" t="str">
        <f t="shared" si="4"/>
        <v>Precio no válido</v>
      </c>
      <c r="K45" s="36">
        <f t="shared" si="5"/>
        <v>0</v>
      </c>
    </row>
    <row r="46" spans="1:11" x14ac:dyDescent="0.25">
      <c r="A46" s="14" t="s">
        <v>51</v>
      </c>
      <c r="B46" s="15" t="s">
        <v>14</v>
      </c>
      <c r="C46" s="15">
        <v>1</v>
      </c>
      <c r="D46" s="34"/>
      <c r="E46" s="15">
        <f t="shared" si="1"/>
        <v>0</v>
      </c>
      <c r="F46" s="15" t="str">
        <f t="shared" si="2"/>
        <v>Precio no válido</v>
      </c>
      <c r="G46" s="15">
        <v>10</v>
      </c>
      <c r="H46" s="34"/>
      <c r="I46" s="15">
        <f t="shared" si="3"/>
        <v>0</v>
      </c>
      <c r="J46" s="15" t="str">
        <f t="shared" si="4"/>
        <v>Precio no válido</v>
      </c>
      <c r="K46" s="36">
        <f t="shared" si="5"/>
        <v>0</v>
      </c>
    </row>
    <row r="47" spans="1:11" x14ac:dyDescent="0.25">
      <c r="A47" s="14" t="s">
        <v>52</v>
      </c>
      <c r="B47" s="15" t="s">
        <v>14</v>
      </c>
      <c r="C47" s="15">
        <v>1</v>
      </c>
      <c r="D47" s="34"/>
      <c r="E47" s="15">
        <f t="shared" si="1"/>
        <v>0</v>
      </c>
      <c r="F47" s="15" t="str">
        <f t="shared" si="2"/>
        <v>Precio no válido</v>
      </c>
      <c r="G47" s="15">
        <v>1</v>
      </c>
      <c r="H47" s="34"/>
      <c r="I47" s="15">
        <f t="shared" si="3"/>
        <v>0</v>
      </c>
      <c r="J47" s="15" t="str">
        <f t="shared" si="4"/>
        <v>Precio no válido</v>
      </c>
      <c r="K47" s="36">
        <f t="shared" si="5"/>
        <v>0</v>
      </c>
    </row>
    <row r="48" spans="1:11" x14ac:dyDescent="0.25">
      <c r="A48" s="14" t="s">
        <v>53</v>
      </c>
      <c r="B48" s="15" t="s">
        <v>14</v>
      </c>
      <c r="C48" s="15">
        <v>1</v>
      </c>
      <c r="D48" s="34"/>
      <c r="E48" s="15">
        <f t="shared" si="1"/>
        <v>0</v>
      </c>
      <c r="F48" s="15" t="str">
        <f t="shared" si="2"/>
        <v>Precio no válido</v>
      </c>
      <c r="G48" s="15">
        <v>3</v>
      </c>
      <c r="H48" s="34"/>
      <c r="I48" s="15">
        <f t="shared" si="3"/>
        <v>0</v>
      </c>
      <c r="J48" s="15" t="str">
        <f t="shared" si="4"/>
        <v>Precio no válido</v>
      </c>
      <c r="K48" s="36">
        <f t="shared" si="5"/>
        <v>0</v>
      </c>
    </row>
    <row r="49" spans="1:11" x14ac:dyDescent="0.25">
      <c r="A49" s="14" t="s">
        <v>54</v>
      </c>
      <c r="B49" s="15" t="s">
        <v>14</v>
      </c>
      <c r="C49" s="15">
        <v>1</v>
      </c>
      <c r="D49" s="34"/>
      <c r="E49" s="15">
        <f t="shared" si="1"/>
        <v>0</v>
      </c>
      <c r="F49" s="15" t="str">
        <f t="shared" si="2"/>
        <v>Precio no válido</v>
      </c>
      <c r="G49" s="15">
        <v>80</v>
      </c>
      <c r="H49" s="34"/>
      <c r="I49" s="15">
        <f t="shared" si="3"/>
        <v>0</v>
      </c>
      <c r="J49" s="15" t="str">
        <f t="shared" si="4"/>
        <v>Precio no válido</v>
      </c>
      <c r="K49" s="36">
        <f t="shared" si="5"/>
        <v>0</v>
      </c>
    </row>
    <row r="50" spans="1:11" x14ac:dyDescent="0.25">
      <c r="A50" s="14" t="s">
        <v>55</v>
      </c>
      <c r="B50" s="15" t="s">
        <v>14</v>
      </c>
      <c r="C50" s="15">
        <v>1</v>
      </c>
      <c r="D50" s="34"/>
      <c r="E50" s="15">
        <f t="shared" si="1"/>
        <v>0</v>
      </c>
      <c r="F50" s="15" t="str">
        <f t="shared" si="2"/>
        <v>Precio no válido</v>
      </c>
      <c r="G50" s="15">
        <v>1</v>
      </c>
      <c r="H50" s="34"/>
      <c r="I50" s="15">
        <f t="shared" si="3"/>
        <v>0</v>
      </c>
      <c r="J50" s="15" t="str">
        <f t="shared" si="4"/>
        <v>Precio no válido</v>
      </c>
      <c r="K50" s="36">
        <f t="shared" si="5"/>
        <v>0</v>
      </c>
    </row>
    <row r="51" spans="1:11" x14ac:dyDescent="0.25">
      <c r="A51" s="14" t="s">
        <v>56</v>
      </c>
      <c r="B51" s="15" t="s">
        <v>14</v>
      </c>
      <c r="C51" s="15">
        <v>1</v>
      </c>
      <c r="D51" s="34"/>
      <c r="E51" s="15">
        <f t="shared" si="1"/>
        <v>0</v>
      </c>
      <c r="F51" s="15" t="str">
        <f t="shared" si="2"/>
        <v>Precio no válido</v>
      </c>
      <c r="G51" s="15">
        <v>1</v>
      </c>
      <c r="H51" s="34"/>
      <c r="I51" s="15">
        <f t="shared" si="3"/>
        <v>0</v>
      </c>
      <c r="J51" s="15" t="str">
        <f t="shared" si="4"/>
        <v>Precio no válido</v>
      </c>
      <c r="K51" s="36">
        <f t="shared" si="5"/>
        <v>0</v>
      </c>
    </row>
    <row r="52" spans="1:11" x14ac:dyDescent="0.25">
      <c r="A52" s="14" t="s">
        <v>57</v>
      </c>
      <c r="B52" s="15" t="s">
        <v>14</v>
      </c>
      <c r="C52" s="15">
        <v>1</v>
      </c>
      <c r="D52" s="34"/>
      <c r="E52" s="15">
        <f t="shared" si="1"/>
        <v>0</v>
      </c>
      <c r="F52" s="15" t="str">
        <f t="shared" si="2"/>
        <v>Precio no válido</v>
      </c>
      <c r="G52" s="15">
        <v>1</v>
      </c>
      <c r="H52" s="34"/>
      <c r="I52" s="15">
        <f t="shared" si="3"/>
        <v>0</v>
      </c>
      <c r="J52" s="15" t="str">
        <f t="shared" si="4"/>
        <v>Precio no válido</v>
      </c>
      <c r="K52" s="36">
        <f t="shared" si="5"/>
        <v>0</v>
      </c>
    </row>
    <row r="53" spans="1:11" x14ac:dyDescent="0.25">
      <c r="A53" s="14" t="s">
        <v>58</v>
      </c>
      <c r="B53" s="15" t="s">
        <v>14</v>
      </c>
      <c r="C53" s="15">
        <v>1</v>
      </c>
      <c r="D53" s="34"/>
      <c r="E53" s="15">
        <f t="shared" si="1"/>
        <v>0</v>
      </c>
      <c r="F53" s="15" t="str">
        <f t="shared" si="2"/>
        <v>Precio no válido</v>
      </c>
      <c r="G53" s="15">
        <v>1</v>
      </c>
      <c r="H53" s="34"/>
      <c r="I53" s="15">
        <f t="shared" si="3"/>
        <v>0</v>
      </c>
      <c r="J53" s="15" t="str">
        <f t="shared" si="4"/>
        <v>Precio no válido</v>
      </c>
      <c r="K53" s="36">
        <f t="shared" si="5"/>
        <v>0</v>
      </c>
    </row>
    <row r="54" spans="1:11" x14ac:dyDescent="0.25">
      <c r="A54" s="14" t="s">
        <v>59</v>
      </c>
      <c r="B54" s="15" t="s">
        <v>14</v>
      </c>
      <c r="C54" s="15">
        <v>1</v>
      </c>
      <c r="D54" s="34"/>
      <c r="E54" s="15">
        <f t="shared" si="1"/>
        <v>0</v>
      </c>
      <c r="F54" s="15" t="str">
        <f t="shared" si="2"/>
        <v>Precio no válido</v>
      </c>
      <c r="G54" s="15">
        <v>1</v>
      </c>
      <c r="H54" s="34"/>
      <c r="I54" s="15">
        <f t="shared" si="3"/>
        <v>0</v>
      </c>
      <c r="J54" s="15" t="str">
        <f t="shared" si="4"/>
        <v>Precio no válido</v>
      </c>
      <c r="K54" s="36">
        <f t="shared" si="5"/>
        <v>0</v>
      </c>
    </row>
    <row r="55" spans="1:11" x14ac:dyDescent="0.25">
      <c r="A55" s="14" t="s">
        <v>60</v>
      </c>
      <c r="B55" s="15" t="s">
        <v>14</v>
      </c>
      <c r="C55" s="15">
        <v>1</v>
      </c>
      <c r="D55" s="34"/>
      <c r="E55" s="15">
        <f t="shared" si="1"/>
        <v>0</v>
      </c>
      <c r="F55" s="15" t="str">
        <f t="shared" si="2"/>
        <v>Precio no válido</v>
      </c>
      <c r="G55" s="15">
        <v>1200</v>
      </c>
      <c r="H55" s="34"/>
      <c r="I55" s="15">
        <f t="shared" si="3"/>
        <v>0</v>
      </c>
      <c r="J55" s="15" t="str">
        <f t="shared" si="4"/>
        <v>Precio no válido</v>
      </c>
      <c r="K55" s="36">
        <f t="shared" si="5"/>
        <v>0</v>
      </c>
    </row>
    <row r="56" spans="1:11" x14ac:dyDescent="0.25">
      <c r="A56" s="14" t="s">
        <v>61</v>
      </c>
      <c r="B56" s="15" t="s">
        <v>14</v>
      </c>
      <c r="C56" s="15">
        <v>1</v>
      </c>
      <c r="D56" s="34"/>
      <c r="E56" s="15">
        <f t="shared" si="1"/>
        <v>0</v>
      </c>
      <c r="F56" s="15" t="str">
        <f t="shared" si="2"/>
        <v>Precio no válido</v>
      </c>
      <c r="G56" s="15">
        <v>1</v>
      </c>
      <c r="H56" s="34"/>
      <c r="I56" s="15">
        <f t="shared" si="3"/>
        <v>0</v>
      </c>
      <c r="J56" s="15" t="str">
        <f t="shared" si="4"/>
        <v>Precio no válido</v>
      </c>
      <c r="K56" s="36">
        <f t="shared" si="5"/>
        <v>0</v>
      </c>
    </row>
    <row r="57" spans="1:11" x14ac:dyDescent="0.25">
      <c r="A57" s="14" t="s">
        <v>62</v>
      </c>
      <c r="B57" s="15" t="s">
        <v>14</v>
      </c>
      <c r="C57" s="15">
        <v>1</v>
      </c>
      <c r="D57" s="34"/>
      <c r="E57" s="15">
        <f t="shared" si="1"/>
        <v>0</v>
      </c>
      <c r="F57" s="15" t="str">
        <f t="shared" si="2"/>
        <v>Precio no válido</v>
      </c>
      <c r="G57" s="15">
        <v>1</v>
      </c>
      <c r="H57" s="34"/>
      <c r="I57" s="15">
        <f t="shared" si="3"/>
        <v>0</v>
      </c>
      <c r="J57" s="15" t="str">
        <f t="shared" si="4"/>
        <v>Precio no válido</v>
      </c>
      <c r="K57" s="36">
        <f t="shared" si="5"/>
        <v>0</v>
      </c>
    </row>
    <row r="58" spans="1:11" x14ac:dyDescent="0.25">
      <c r="A58" s="14" t="s">
        <v>63</v>
      </c>
      <c r="B58" s="15" t="s">
        <v>14</v>
      </c>
      <c r="C58" s="15">
        <v>1</v>
      </c>
      <c r="D58" s="34"/>
      <c r="E58" s="15">
        <f t="shared" si="1"/>
        <v>0</v>
      </c>
      <c r="F58" s="15" t="str">
        <f t="shared" si="2"/>
        <v>Precio no válido</v>
      </c>
      <c r="G58" s="15">
        <v>1</v>
      </c>
      <c r="H58" s="34"/>
      <c r="I58" s="15">
        <f t="shared" si="3"/>
        <v>0</v>
      </c>
      <c r="J58" s="15" t="str">
        <f t="shared" si="4"/>
        <v>Precio no válido</v>
      </c>
      <c r="K58" s="36">
        <f t="shared" si="5"/>
        <v>0</v>
      </c>
    </row>
    <row r="59" spans="1:11" x14ac:dyDescent="0.25">
      <c r="A59" s="14" t="s">
        <v>64</v>
      </c>
      <c r="B59" s="15" t="s">
        <v>14</v>
      </c>
      <c r="C59" s="15">
        <v>1</v>
      </c>
      <c r="D59" s="34"/>
      <c r="E59" s="15">
        <f t="shared" si="1"/>
        <v>0</v>
      </c>
      <c r="F59" s="15" t="str">
        <f t="shared" si="2"/>
        <v>Precio no válido</v>
      </c>
      <c r="G59" s="15">
        <v>10</v>
      </c>
      <c r="H59" s="34"/>
      <c r="I59" s="15">
        <f t="shared" si="3"/>
        <v>0</v>
      </c>
      <c r="J59" s="15" t="str">
        <f t="shared" si="4"/>
        <v>Precio no válido</v>
      </c>
      <c r="K59" s="36">
        <f t="shared" si="5"/>
        <v>0</v>
      </c>
    </row>
    <row r="60" spans="1:11" x14ac:dyDescent="0.25">
      <c r="A60" s="14" t="s">
        <v>65</v>
      </c>
      <c r="B60" s="15" t="s">
        <v>14</v>
      </c>
      <c r="C60" s="15">
        <v>1</v>
      </c>
      <c r="D60" s="34"/>
      <c r="E60" s="15">
        <f t="shared" si="1"/>
        <v>0</v>
      </c>
      <c r="F60" s="15" t="str">
        <f t="shared" si="2"/>
        <v>Precio no válido</v>
      </c>
      <c r="G60" s="15">
        <v>5</v>
      </c>
      <c r="H60" s="34"/>
      <c r="I60" s="15">
        <f t="shared" si="3"/>
        <v>0</v>
      </c>
      <c r="J60" s="15" t="str">
        <f t="shared" si="4"/>
        <v>Precio no válido</v>
      </c>
      <c r="K60" s="36">
        <f t="shared" si="5"/>
        <v>0</v>
      </c>
    </row>
    <row r="61" spans="1:11" x14ac:dyDescent="0.25">
      <c r="A61" s="14" t="s">
        <v>66</v>
      </c>
      <c r="B61" s="15" t="s">
        <v>14</v>
      </c>
      <c r="C61" s="15">
        <v>1</v>
      </c>
      <c r="D61" s="34"/>
      <c r="E61" s="15">
        <f t="shared" si="1"/>
        <v>0</v>
      </c>
      <c r="F61" s="15" t="str">
        <f t="shared" si="2"/>
        <v>Precio no válido</v>
      </c>
      <c r="G61" s="15">
        <v>70</v>
      </c>
      <c r="H61" s="34"/>
      <c r="I61" s="15">
        <f t="shared" si="3"/>
        <v>0</v>
      </c>
      <c r="J61" s="15" t="str">
        <f t="shared" si="4"/>
        <v>Precio no válido</v>
      </c>
      <c r="K61" s="36">
        <f t="shared" si="5"/>
        <v>0</v>
      </c>
    </row>
    <row r="62" spans="1:11" x14ac:dyDescent="0.25">
      <c r="A62" s="14" t="s">
        <v>67</v>
      </c>
      <c r="B62" s="15" t="s">
        <v>14</v>
      </c>
      <c r="C62" s="15">
        <v>1</v>
      </c>
      <c r="D62" s="34"/>
      <c r="E62" s="15">
        <f t="shared" si="1"/>
        <v>0</v>
      </c>
      <c r="F62" s="15" t="str">
        <f t="shared" si="2"/>
        <v>Precio no válido</v>
      </c>
      <c r="G62" s="15">
        <v>6</v>
      </c>
      <c r="H62" s="34"/>
      <c r="I62" s="15">
        <f t="shared" si="3"/>
        <v>0</v>
      </c>
      <c r="J62" s="15" t="str">
        <f t="shared" si="4"/>
        <v>Precio no válido</v>
      </c>
      <c r="K62" s="36">
        <f t="shared" si="5"/>
        <v>0</v>
      </c>
    </row>
    <row r="63" spans="1:11" x14ac:dyDescent="0.25">
      <c r="A63" s="14" t="s">
        <v>68</v>
      </c>
      <c r="B63" s="15" t="s">
        <v>14</v>
      </c>
      <c r="C63" s="15">
        <v>1</v>
      </c>
      <c r="D63" s="34"/>
      <c r="E63" s="15">
        <f t="shared" si="1"/>
        <v>0</v>
      </c>
      <c r="F63" s="15" t="str">
        <f t="shared" si="2"/>
        <v>Precio no válido</v>
      </c>
      <c r="G63" s="15">
        <v>20</v>
      </c>
      <c r="H63" s="34"/>
      <c r="I63" s="15">
        <f t="shared" si="3"/>
        <v>0</v>
      </c>
      <c r="J63" s="15" t="str">
        <f t="shared" si="4"/>
        <v>Precio no válido</v>
      </c>
      <c r="K63" s="36">
        <f t="shared" si="5"/>
        <v>0</v>
      </c>
    </row>
    <row r="64" spans="1:11" x14ac:dyDescent="0.25">
      <c r="A64" s="14" t="s">
        <v>69</v>
      </c>
      <c r="B64" s="15" t="s">
        <v>14</v>
      </c>
      <c r="C64" s="15">
        <v>1</v>
      </c>
      <c r="D64" s="34"/>
      <c r="E64" s="15">
        <f t="shared" si="1"/>
        <v>0</v>
      </c>
      <c r="F64" s="15" t="str">
        <f t="shared" si="2"/>
        <v>Precio no válido</v>
      </c>
      <c r="G64" s="15">
        <v>10</v>
      </c>
      <c r="H64" s="34"/>
      <c r="I64" s="15">
        <f t="shared" si="3"/>
        <v>0</v>
      </c>
      <c r="J64" s="15" t="str">
        <f t="shared" si="4"/>
        <v>Precio no válido</v>
      </c>
      <c r="K64" s="36">
        <f t="shared" si="5"/>
        <v>0</v>
      </c>
    </row>
    <row r="65" spans="1:11" x14ac:dyDescent="0.25">
      <c r="A65" s="16" t="s">
        <v>74</v>
      </c>
      <c r="B65" s="17" t="s">
        <v>14</v>
      </c>
      <c r="C65" s="18">
        <v>70</v>
      </c>
      <c r="D65" s="34"/>
      <c r="E65" s="17">
        <f t="shared" si="1"/>
        <v>0</v>
      </c>
      <c r="F65" s="15" t="str">
        <f t="shared" si="2"/>
        <v>Precio no válido</v>
      </c>
      <c r="G65" s="17">
        <v>100</v>
      </c>
      <c r="H65" s="34"/>
      <c r="I65" s="19">
        <f t="shared" si="3"/>
        <v>0</v>
      </c>
      <c r="J65" s="15" t="str">
        <f t="shared" si="4"/>
        <v>Precio no válido</v>
      </c>
      <c r="K65" s="37">
        <f t="shared" si="5"/>
        <v>0</v>
      </c>
    </row>
    <row r="66" spans="1:11" x14ac:dyDescent="0.25">
      <c r="A66" s="20" t="s">
        <v>76</v>
      </c>
      <c r="B66" s="21" t="s">
        <v>78</v>
      </c>
      <c r="C66" s="18">
        <v>0</v>
      </c>
      <c r="D66" s="46"/>
      <c r="E66" s="45">
        <v>0</v>
      </c>
      <c r="F66" s="44" t="s">
        <v>75</v>
      </c>
      <c r="G66" s="18">
        <v>2</v>
      </c>
      <c r="H66" s="35"/>
      <c r="I66" s="22">
        <f t="shared" si="3"/>
        <v>0</v>
      </c>
      <c r="J66" s="15" t="str">
        <f t="shared" si="4"/>
        <v>Precio no válido</v>
      </c>
      <c r="K66" s="38">
        <f t="shared" si="5"/>
        <v>0</v>
      </c>
    </row>
    <row r="67" spans="1:11" ht="24" x14ac:dyDescent="0.25">
      <c r="A67" s="20" t="s">
        <v>77</v>
      </c>
      <c r="B67" s="21" t="s">
        <v>78</v>
      </c>
      <c r="C67" s="18">
        <v>0</v>
      </c>
      <c r="D67" s="46"/>
      <c r="E67" s="45">
        <v>0</v>
      </c>
      <c r="F67" s="44" t="s">
        <v>75</v>
      </c>
      <c r="G67" s="18">
        <v>2</v>
      </c>
      <c r="H67" s="35"/>
      <c r="I67" s="22">
        <f t="shared" si="3"/>
        <v>0</v>
      </c>
      <c r="J67" s="15" t="str">
        <f t="shared" si="4"/>
        <v>Precio no válido</v>
      </c>
      <c r="K67" s="38">
        <f t="shared" si="5"/>
        <v>0</v>
      </c>
    </row>
    <row r="68" spans="1:11" x14ac:dyDescent="0.25">
      <c r="A68" s="20" t="s">
        <v>76</v>
      </c>
      <c r="B68" s="21" t="s">
        <v>79</v>
      </c>
      <c r="C68" s="18">
        <v>0</v>
      </c>
      <c r="D68" s="46"/>
      <c r="E68" s="45">
        <f t="shared" si="1"/>
        <v>0</v>
      </c>
      <c r="F68" s="44" t="s">
        <v>75</v>
      </c>
      <c r="G68" s="18">
        <v>1</v>
      </c>
      <c r="H68" s="35"/>
      <c r="I68" s="22">
        <f t="shared" si="3"/>
        <v>0</v>
      </c>
      <c r="J68" s="15" t="str">
        <f t="shared" si="4"/>
        <v>Precio no válido</v>
      </c>
      <c r="K68" s="38">
        <f>E68+I68</f>
        <v>0</v>
      </c>
    </row>
    <row r="69" spans="1:11" ht="24" x14ac:dyDescent="0.25">
      <c r="A69" s="20" t="s">
        <v>77</v>
      </c>
      <c r="B69" s="21" t="s">
        <v>80</v>
      </c>
      <c r="C69" s="18">
        <v>0</v>
      </c>
      <c r="D69" s="46"/>
      <c r="E69" s="45">
        <f t="shared" si="1"/>
        <v>0</v>
      </c>
      <c r="F69" s="44" t="s">
        <v>75</v>
      </c>
      <c r="G69" s="18">
        <v>1</v>
      </c>
      <c r="H69" s="35"/>
      <c r="I69" s="22">
        <f t="shared" si="3"/>
        <v>0</v>
      </c>
      <c r="J69" s="15" t="str">
        <f t="shared" si="4"/>
        <v>Precio no válido</v>
      </c>
      <c r="K69" s="38">
        <f t="shared" si="5"/>
        <v>0</v>
      </c>
    </row>
    <row r="70" spans="1:11" x14ac:dyDescent="0.25">
      <c r="A70" s="52" t="s">
        <v>73</v>
      </c>
      <c r="B70" s="53"/>
      <c r="C70" s="23">
        <f>SUM(C9:C69)</f>
        <v>126</v>
      </c>
      <c r="D70" s="23" t="s">
        <v>75</v>
      </c>
      <c r="E70" s="39">
        <f>SUM(E9:E69)</f>
        <v>0</v>
      </c>
      <c r="F70" s="15" t="s">
        <v>75</v>
      </c>
      <c r="G70" s="23">
        <f>SUM(G9:G69)</f>
        <v>1900</v>
      </c>
      <c r="H70" s="40">
        <f>SUM(H9:H69)</f>
        <v>0</v>
      </c>
      <c r="I70" s="40">
        <f>SUM(I9:I69)</f>
        <v>0</v>
      </c>
      <c r="J70" s="15" t="s">
        <v>75</v>
      </c>
      <c r="K70" s="33">
        <f>E70+I70</f>
        <v>0</v>
      </c>
    </row>
    <row r="72" spans="1:11" x14ac:dyDescent="0.25">
      <c r="A72" s="49" t="s">
        <v>81</v>
      </c>
      <c r="B72" s="50"/>
      <c r="C72" s="50"/>
      <c r="D72" s="50"/>
      <c r="E72" s="51"/>
    </row>
    <row r="73" spans="1:11" s="27" customFormat="1" ht="31.5" customHeight="1" x14ac:dyDescent="0.25">
      <c r="A73" s="26"/>
      <c r="B73" s="26"/>
      <c r="C73" s="29" t="s">
        <v>84</v>
      </c>
      <c r="D73" s="29" t="s">
        <v>85</v>
      </c>
      <c r="E73" s="30" t="s">
        <v>71</v>
      </c>
    </row>
    <row r="74" spans="1:11" x14ac:dyDescent="0.25">
      <c r="A74" s="24" t="s">
        <v>82</v>
      </c>
      <c r="B74" s="24">
        <v>12000</v>
      </c>
      <c r="C74" s="47"/>
      <c r="D74" s="32">
        <f>B74*C74</f>
        <v>0</v>
      </c>
      <c r="E74" s="41" t="str">
        <f>IF(D74&lt;=0,"Precio no válido",ROUND(C74*D74,2))</f>
        <v>Precio no válido</v>
      </c>
      <c r="G74" s="43">
        <f>SUM(K70+D76)</f>
        <v>0</v>
      </c>
    </row>
    <row r="75" spans="1:11" ht="29.25" customHeight="1" x14ac:dyDescent="0.25">
      <c r="A75" s="28" t="s">
        <v>83</v>
      </c>
      <c r="B75" s="24">
        <v>25000</v>
      </c>
      <c r="C75" s="47"/>
      <c r="D75" s="32">
        <f>B75*C75</f>
        <v>0</v>
      </c>
      <c r="E75" s="41" t="str">
        <f>IF(D75&lt;=0,"Precio no válido",ROUND(C75*D75,2))</f>
        <v>Precio no válido</v>
      </c>
      <c r="G75" s="31"/>
    </row>
    <row r="76" spans="1:11" x14ac:dyDescent="0.25">
      <c r="A76" s="23" t="s">
        <v>73</v>
      </c>
      <c r="B76" s="23">
        <f>SUM(B74:B75)</f>
        <v>37000</v>
      </c>
      <c r="C76" s="23" t="s">
        <v>75</v>
      </c>
      <c r="D76" s="33">
        <f>SUM(D74:D75)</f>
        <v>0</v>
      </c>
      <c r="E76" s="23" t="s">
        <v>75</v>
      </c>
      <c r="G76" s="31"/>
    </row>
    <row r="77" spans="1:11" x14ac:dyDescent="0.25">
      <c r="G77" s="31"/>
    </row>
    <row r="78" spans="1:11" ht="75" x14ac:dyDescent="0.25">
      <c r="B78" s="3" t="s">
        <v>1</v>
      </c>
      <c r="C78" s="7">
        <v>158688</v>
      </c>
      <c r="D78" s="58"/>
      <c r="G78" s="31"/>
    </row>
    <row r="79" spans="1:11" ht="60" x14ac:dyDescent="0.25">
      <c r="B79" s="4" t="s">
        <v>4</v>
      </c>
      <c r="C79" s="7" t="str">
        <f>IF(COUNTIF(F9:F69,"Precio no válido"),"Precio no válido",IF(COUNTIF(J9:J69,"Precio no válido"),"Precio no válido",IF(COUNTIF(E74:E75,"Precio no válido"),"Precio no válido",IF(SUM(E9:E69)=0,"Precio no válido",IF(SUM(H9:H69)=0,"Precio no válido",IF(SUM(C74:C75)=0,"Precio no válido",IF(SUM(G74&gt;C78),"Precio no válido",SUM(K70+D76))))))))</f>
        <v>Precio no válido</v>
      </c>
      <c r="D79" s="59"/>
      <c r="E79" s="42">
        <f>+COUNT(D9:D65,H9:H69,C74:C75)</f>
        <v>0</v>
      </c>
    </row>
    <row r="80" spans="1:11" ht="90" x14ac:dyDescent="0.25">
      <c r="B80" s="5" t="s">
        <v>3</v>
      </c>
      <c r="C80" s="6" t="e">
        <f>C79*2</f>
        <v>#VALUE!</v>
      </c>
      <c r="D80" s="25" t="s">
        <v>2</v>
      </c>
    </row>
  </sheetData>
  <sheetProtection password="8996" sheet="1" objects="1" scenarios="1"/>
  <mergeCells count="6">
    <mergeCell ref="A72:E72"/>
    <mergeCell ref="A70:B70"/>
    <mergeCell ref="A1:K1"/>
    <mergeCell ref="A2:K2"/>
    <mergeCell ref="A3:K3"/>
    <mergeCell ref="A5:K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2020-04-09T15:20:20Z</dcterms:modified>
</cp:coreProperties>
</file>